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Print_Titles" localSheetId="0">Table1!$4:$4</definedName>
  </definedNames>
  <calcPr calcId="145621"/>
</workbook>
</file>

<file path=xl/calcChain.xml><?xml version="1.0" encoding="utf-8"?>
<calcChain xmlns="http://schemas.openxmlformats.org/spreadsheetml/2006/main">
  <c r="C76" i="1" l="1"/>
  <c r="C74" i="1"/>
  <c r="C70" i="1"/>
  <c r="C65" i="1"/>
  <c r="C59" i="1"/>
  <c r="C52" i="1"/>
  <c r="C49" i="1"/>
  <c r="C42" i="1"/>
  <c r="C38" i="1"/>
  <c r="C33" i="1"/>
  <c r="C23" i="1"/>
  <c r="C18" i="1"/>
  <c r="C16" i="1"/>
  <c r="C6" i="1"/>
  <c r="C80" i="1" l="1"/>
</calcChain>
</file>

<file path=xl/sharedStrings.xml><?xml version="1.0" encoding="utf-8"?>
<sst xmlns="http://schemas.openxmlformats.org/spreadsheetml/2006/main" count="156" uniqueCount="155">
  <si>
    <t/>
  </si>
  <si>
    <t>Наименование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</si>
  <si>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</si>
  <si>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</si>
  <si>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</si>
  <si>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</si>
  <si>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</si>
  <si>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</si>
  <si>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</si>
  <si>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</si>
  <si>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</si>
  <si>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</si>
  <si>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</si>
  <si>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</si>
  <si>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</si>
  <si>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Фундаментальные исследования</t>
  </si>
  <si>
    <t>0110</t>
  </si>
  <si>
    <t>Резервные фонды</t>
  </si>
  <si>
    <t>0111</t>
  </si>
  <si>
    <t>Другие общегосударственные вопросы</t>
  </si>
  <si>
    <t>0113</t>
  </si>
  <si>
    <t>0200</t>
  </si>
  <si>
    <t>Мобилизационная и вневойсковая подготовка</t>
  </si>
  <si>
    <t>0203</t>
  </si>
  <si>
    <t>0300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</si>
  <si>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</si>
  <si>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</si>
  <si>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</si>
  <si>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</si>
  <si>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</si>
  <si>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</si>
  <si>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</si>
  <si>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</si>
  <si>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0400</t>
  </si>
  <si>
    <t>Общеэкономические вопросы</t>
  </si>
  <si>
    <t>0401</t>
  </si>
  <si>
    <t>Воспроизводство минерально-сырьевой базы</t>
  </si>
  <si>
    <t>0404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</si>
  <si>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</si>
  <si>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</si>
  <si>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</si>
  <si>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</si>
  <si>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</si>
  <si>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</si>
  <si>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</si>
  <si>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</si>
  <si>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</si>
  <si>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</si>
  <si>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</si>
  <si>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</si>
  <si>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</si>
  <si>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</si>
  <si>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</si>
  <si>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</si>
  <si>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</si>
  <si>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</si>
  <si>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</si>
  <si>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</si>
  <si>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</si>
  <si>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</si>
  <si>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</si>
  <si>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0600</t>
  </si>
  <si>
    <t>Экологический контроль</t>
  </si>
  <si>
    <t>0601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</si>
  <si>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</si>
  <si>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</si>
  <si>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</si>
  <si>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</si>
  <si>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0700</t>
  </si>
  <si>
    <t>Дошкольное образование</t>
  </si>
  <si>
    <t>0701</t>
  </si>
  <si>
    <t>Общее образование</t>
  </si>
  <si>
    <t>0702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</si>
  <si>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</si>
  <si>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</si>
  <si>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</si>
  <si>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</si>
  <si>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</si>
  <si>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</si>
  <si>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</si>
  <si>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</si>
  <si>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</si>
  <si>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</si>
  <si>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</si>
  <si>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</si>
  <si>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</si>
  <si>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0900</t>
  </si>
  <si>
    <t>Стационарная медицинская помощь</t>
  </si>
  <si>
    <t>0901</t>
  </si>
  <si>
    <t>Амбулаторная помощь</t>
  </si>
  <si>
    <t>0902</t>
  </si>
  <si>
    <t>Скорая медицинская помощь</t>
  </si>
  <si>
    <t>0904</t>
  </si>
  <si>
    <t>Санаторно-оздоровительная помощь</t>
  </si>
  <si>
    <t>0905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</si>
  <si>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</si>
  <si>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</si>
  <si>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</si>
  <si>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</si>
  <si>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</si>
  <si>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</si>
  <si>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</si>
  <si>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</si>
  <si>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</si>
  <si>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</si>
  <si>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</si>
  <si>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</si>
  <si>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</si>
  <si>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</si>
  <si>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</si>
  <si>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</si>
  <si>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</si>
  <si>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</si>
  <si>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</si>
  <si>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</si>
  <si>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</si>
  <si>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</si>
  <si>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</si>
  <si>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</si>
  <si>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</si>
  <si>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</si>
  <si>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</si>
  <si>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</si>
  <si>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</si>
  <si>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</si>
  <si>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</si>
  <si>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1300</t>
  </si>
  <si>
    <t>Обслуживание государственного внутреннего и муниципального долга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</si>
  <si>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</si>
  <si>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</si>
  <si>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</si>
  <si>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</si>
  <si>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</si>
  <si>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</si>
  <si>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</si>
  <si>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</si>
  <si>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Раздел, подраздел</t>
  </si>
  <si>
    <t>(в рублях)</t>
  </si>
  <si>
    <t>ВСЕГО</t>
  </si>
  <si>
    <t xml:space="preserve">Распределение бюджетных ассигнований областного бюджета по разделам и подразделам классификации расходов бюджетов на 2016 год 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</si>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</sst>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6" fillId="2" borderId="0" xfId="0" applyFont="1" applyFill="1" applyAlignment="1">
      <alignment horizontal="justify" vertical="center" wrapText="1"/>
    </xf>
    <xf numFmtId="0" fontId="1" fillId="0" borderId="1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wrapText="1"/>
    </xf>
    <xf numFmtId="4" fontId="4" fillId="0" borderId="10" xfId="0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4" fontId="5" fillId="0" borderId="4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wrapText="1"/>
    </xf>
    <xf numFmtId="4" fontId="4" fillId="0" borderId="4" xfId="0" applyNumberFormat="1" applyFont="1" applyFill="1" applyBorder="1" applyAlignment="1">
      <alignment horizontal="right" wrapText="1"/>
    </xf>
    <xf numFmtId="0" fontId="3" fillId="0" borderId="5" xfId="0" applyFont="1" applyFill="1" applyBorder="1" applyAlignment="1">
      <alignment horizontal="right" wrapText="1"/>
    </xf>
    <xf numFmtId="0" fontId="8" fillId="0" borderId="6" xfId="0" applyFont="1" applyFill="1" applyBorder="1" applyAlignment="1">
      <alignment wrapText="1"/>
    </xf>
    <xf numFmtId="4" fontId="3" fillId="0" borderId="7" xfId="0" applyNumberFormat="1" applyFont="1" applyFill="1" applyBorder="1" applyAlignment="1">
      <alignment horizontal="right" wrapText="1"/>
    </xf>
    <xf numFmtId="0" fontId="8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wrapText="1"/>
    </xf>
    <xf numFmtId="0" fontId="4" fillId="2" borderId="8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zoomScale="110" zoomScaleNormal="110" workbookViewId="0">
      <selection activeCell="A67" sqref="A67"/>
    </sheetView>
  </sheetViews>
  <sheetFormatPr defaultRowHeight="13.2" x14ac:dyDescent="0.25"/>
  <cols>
    <col min="1" max="1" width="71.33203125" customWidth="1"/>
    <col min="2" max="2" width="11" customWidth="1"/>
    <col min="3" max="3" width="21.33203125" customWidth="1"/>
  </cols>
  <sheetData>
    <row r="1" spans="1:3" ht="16.5" customHeight="1" x14ac:dyDescent="0.25">
      <c r="C1" s="1"/>
    </row>
    <row r="2" spans="1:3" ht="46.5" customHeight="1" x14ac:dyDescent="0.25">
      <c r="A2" s="22" t="s">
        <v>139</v>
      </c>
      <c r="B2" s="22"/>
      <c r="C2" s="22"/>
    </row>
    <row r="3" spans="1:3" ht="24" customHeight="1" thickBot="1" x14ac:dyDescent="0.3">
      <c r="A3" t="s">
        <v>0</v>
      </c>
      <c r="C3" s="16" t="s">
        <v>137</v>
      </c>
    </row>
    <row r="4" spans="1:3" ht="60" customHeight="1" thickBot="1" x14ac:dyDescent="0.3">
      <c r="A4" s="19" t="s">
        <v>1</v>
      </c>
      <c r="B4" s="20" t="s">
        <v>136</v>
      </c>
      <c r="C4" s="21" t="s">
        <v>154</v>
      </c>
    </row>
    <row r="5" spans="1:3" ht="14.25" customHeight="1" thickBot="1" x14ac:dyDescent="0.3">
      <c r="A5" s="2">
        <v>1</v>
      </c>
      <c r="B5" s="3">
        <v>2</v>
      </c>
      <c r="C5" s="4">
        <v>3</v>
      </c>
    </row>
    <row r="6" spans="1:3" ht="18.75" customHeight="1" x14ac:dyDescent="0.3">
      <c r="A6" s="17" t="s">
        <v>140</v>
      </c>
      <c r="B6" s="5" t="s">
        <v>2</v>
      </c>
      <c r="C6" s="6">
        <f>SUM(C7:C15)</f>
        <v>1255615000</v>
      </c>
    </row>
    <row r="7" spans="1:3" ht="36.75" customHeight="1" x14ac:dyDescent="0.3">
      <c r="A7" s="7" t="s">
        <v>3</v>
      </c>
      <c r="B7" s="8" t="s">
        <v>4</v>
      </c>
      <c r="C7" s="9">
        <v>4737000</v>
      </c>
    </row>
    <row r="8" spans="1:3" ht="51.75" customHeight="1" x14ac:dyDescent="0.3">
      <c r="A8" s="7" t="s">
        <v>5</v>
      </c>
      <c r="B8" s="8" t="s">
        <v>6</v>
      </c>
      <c r="C8" s="9">
        <v>113891000</v>
      </c>
    </row>
    <row r="9" spans="1:3" ht="53.25" customHeight="1" x14ac:dyDescent="0.3">
      <c r="A9" s="7" t="s">
        <v>7</v>
      </c>
      <c r="B9" s="8" t="s">
        <v>8</v>
      </c>
      <c r="C9" s="9">
        <v>130732500</v>
      </c>
    </row>
    <row r="10" spans="1:3" ht="18" customHeight="1" x14ac:dyDescent="0.3">
      <c r="A10" s="7" t="s">
        <v>9</v>
      </c>
      <c r="B10" s="8" t="s">
        <v>10</v>
      </c>
      <c r="C10" s="9">
        <v>148141400</v>
      </c>
    </row>
    <row r="11" spans="1:3" ht="50.25" customHeight="1" x14ac:dyDescent="0.3">
      <c r="A11" s="7" t="s">
        <v>11</v>
      </c>
      <c r="B11" s="8" t="s">
        <v>12</v>
      </c>
      <c r="C11" s="9">
        <v>179248100</v>
      </c>
    </row>
    <row r="12" spans="1:3" ht="18" customHeight="1" x14ac:dyDescent="0.3">
      <c r="A12" s="7" t="s">
        <v>13</v>
      </c>
      <c r="B12" s="8" t="s">
        <v>14</v>
      </c>
      <c r="C12" s="9">
        <v>53856100</v>
      </c>
    </row>
    <row r="13" spans="1:3" ht="18.75" customHeight="1" x14ac:dyDescent="0.3">
      <c r="A13" s="7" t="s">
        <v>15</v>
      </c>
      <c r="B13" s="8" t="s">
        <v>16</v>
      </c>
      <c r="C13" s="9">
        <v>12700000</v>
      </c>
    </row>
    <row r="14" spans="1:3" ht="18" customHeight="1" x14ac:dyDescent="0.3">
      <c r="A14" s="7" t="s">
        <v>17</v>
      </c>
      <c r="B14" s="8" t="s">
        <v>18</v>
      </c>
      <c r="C14" s="9">
        <v>40000000</v>
      </c>
    </row>
    <row r="15" spans="1:3" ht="18.75" customHeight="1" x14ac:dyDescent="0.3">
      <c r="A15" s="7" t="s">
        <v>19</v>
      </c>
      <c r="B15" s="8" t="s">
        <v>20</v>
      </c>
      <c r="C15" s="9">
        <v>572308900</v>
      </c>
    </row>
    <row r="16" spans="1:3" ht="19.5" customHeight="1" x14ac:dyDescent="0.3">
      <c r="A16" s="18" t="s">
        <v>141</v>
      </c>
      <c r="B16" s="10" t="s">
        <v>21</v>
      </c>
      <c r="C16" s="11">
        <f>SUM(C17)</f>
        <v>28372400</v>
      </c>
    </row>
    <row r="17" spans="1:3" ht="18.75" customHeight="1" x14ac:dyDescent="0.3">
      <c r="A17" s="7" t="s">
        <v>22</v>
      </c>
      <c r="B17" s="8" t="s">
        <v>23</v>
      </c>
      <c r="C17" s="9">
        <v>28372400</v>
      </c>
    </row>
    <row r="18" spans="1:3" ht="36.75" customHeight="1" x14ac:dyDescent="0.3">
      <c r="A18" s="18" t="s">
        <v>142</v>
      </c>
      <c r="B18" s="10" t="s">
        <v>24</v>
      </c>
      <c r="C18" s="11">
        <f>SUM(C19:C22)</f>
        <v>311478100</v>
      </c>
    </row>
    <row r="19" spans="1:3" ht="17.25" customHeight="1" x14ac:dyDescent="0.3">
      <c r="A19" s="7" t="s">
        <v>25</v>
      </c>
      <c r="B19" s="8" t="s">
        <v>26</v>
      </c>
      <c r="C19" s="9">
        <v>49328100</v>
      </c>
    </row>
    <row r="20" spans="1:3" ht="46.5" customHeight="1" x14ac:dyDescent="0.3">
      <c r="A20" s="7" t="s">
        <v>27</v>
      </c>
      <c r="B20" s="8" t="s">
        <v>28</v>
      </c>
      <c r="C20" s="9">
        <v>17975800</v>
      </c>
    </row>
    <row r="21" spans="1:3" ht="19.5" customHeight="1" x14ac:dyDescent="0.3">
      <c r="A21" s="7" t="s">
        <v>29</v>
      </c>
      <c r="B21" s="8" t="s">
        <v>30</v>
      </c>
      <c r="C21" s="9">
        <v>182983500</v>
      </c>
    </row>
    <row r="22" spans="1:3" ht="33.75" customHeight="1" x14ac:dyDescent="0.3">
      <c r="A22" s="7" t="s">
        <v>31</v>
      </c>
      <c r="B22" s="8" t="s">
        <v>32</v>
      </c>
      <c r="C22" s="9">
        <v>61190700</v>
      </c>
    </row>
    <row r="23" spans="1:3" ht="18" customHeight="1" x14ac:dyDescent="0.3">
      <c r="A23" s="18" t="s">
        <v>143</v>
      </c>
      <c r="B23" s="10" t="s">
        <v>33</v>
      </c>
      <c r="C23" s="11">
        <f>SUM(C24:C32)</f>
        <v>8865041476.5499992</v>
      </c>
    </row>
    <row r="24" spans="1:3" ht="18" customHeight="1" x14ac:dyDescent="0.3">
      <c r="A24" s="7" t="s">
        <v>34</v>
      </c>
      <c r="B24" s="8" t="s">
        <v>35</v>
      </c>
      <c r="C24" s="9">
        <v>247770316</v>
      </c>
    </row>
    <row r="25" spans="1:3" ht="18" customHeight="1" x14ac:dyDescent="0.3">
      <c r="A25" s="7" t="s">
        <v>36</v>
      </c>
      <c r="B25" s="8" t="s">
        <v>37</v>
      </c>
      <c r="C25" s="9">
        <v>901500</v>
      </c>
    </row>
    <row r="26" spans="1:3" ht="18" customHeight="1" x14ac:dyDescent="0.3">
      <c r="A26" s="7" t="s">
        <v>38</v>
      </c>
      <c r="B26" s="8" t="s">
        <v>39</v>
      </c>
      <c r="C26" s="9">
        <v>1060008500</v>
      </c>
    </row>
    <row r="27" spans="1:3" ht="18.75" customHeight="1" x14ac:dyDescent="0.3">
      <c r="A27" s="7" t="s">
        <v>40</v>
      </c>
      <c r="B27" s="8" t="s">
        <v>41</v>
      </c>
      <c r="C27" s="9">
        <v>17683800</v>
      </c>
    </row>
    <row r="28" spans="1:3" ht="19.5" customHeight="1" x14ac:dyDescent="0.3">
      <c r="A28" s="7" t="s">
        <v>42</v>
      </c>
      <c r="B28" s="8" t="s">
        <v>43</v>
      </c>
      <c r="C28" s="9">
        <v>296263000</v>
      </c>
    </row>
    <row r="29" spans="1:3" ht="18" customHeight="1" x14ac:dyDescent="0.3">
      <c r="A29" s="7" t="s">
        <v>44</v>
      </c>
      <c r="B29" s="8" t="s">
        <v>45</v>
      </c>
      <c r="C29" s="9">
        <v>201195700</v>
      </c>
    </row>
    <row r="30" spans="1:3" ht="18" customHeight="1" x14ac:dyDescent="0.3">
      <c r="A30" s="7" t="s">
        <v>46</v>
      </c>
      <c r="B30" s="8" t="s">
        <v>47</v>
      </c>
      <c r="C30" s="9">
        <v>3468584760.5500002</v>
      </c>
    </row>
    <row r="31" spans="1:3" ht="18" customHeight="1" x14ac:dyDescent="0.3">
      <c r="A31" s="7" t="s">
        <v>48</v>
      </c>
      <c r="B31" s="8" t="s">
        <v>49</v>
      </c>
      <c r="C31" s="9">
        <v>239844200</v>
      </c>
    </row>
    <row r="32" spans="1:3" ht="18" customHeight="1" x14ac:dyDescent="0.3">
      <c r="A32" s="7" t="s">
        <v>50</v>
      </c>
      <c r="B32" s="8" t="s">
        <v>51</v>
      </c>
      <c r="C32" s="9">
        <v>3332789700</v>
      </c>
    </row>
    <row r="33" spans="1:3" ht="19.5" customHeight="1" x14ac:dyDescent="0.3">
      <c r="A33" s="18" t="s">
        <v>144</v>
      </c>
      <c r="B33" s="10" t="s">
        <v>52</v>
      </c>
      <c r="C33" s="11">
        <f>SUM(C34:C37)</f>
        <v>2274872045.46</v>
      </c>
    </row>
    <row r="34" spans="1:3" ht="18" customHeight="1" x14ac:dyDescent="0.3">
      <c r="A34" s="7" t="s">
        <v>53</v>
      </c>
      <c r="B34" s="8" t="s">
        <v>54</v>
      </c>
      <c r="C34" s="9">
        <v>1314139345.46</v>
      </c>
    </row>
    <row r="35" spans="1:3" ht="18" customHeight="1" x14ac:dyDescent="0.3">
      <c r="A35" s="7" t="s">
        <v>55</v>
      </c>
      <c r="B35" s="8" t="s">
        <v>56</v>
      </c>
      <c r="C35" s="9">
        <v>794120200</v>
      </c>
    </row>
    <row r="36" spans="1:3" ht="18.75" customHeight="1" x14ac:dyDescent="0.3">
      <c r="A36" s="7" t="s">
        <v>57</v>
      </c>
      <c r="B36" s="8" t="s">
        <v>58</v>
      </c>
      <c r="C36" s="9">
        <v>38059200</v>
      </c>
    </row>
    <row r="37" spans="1:3" ht="31.5" customHeight="1" x14ac:dyDescent="0.3">
      <c r="A37" s="7" t="s">
        <v>59</v>
      </c>
      <c r="B37" s="8" t="s">
        <v>60</v>
      </c>
      <c r="C37" s="9">
        <v>128553300</v>
      </c>
    </row>
    <row r="38" spans="1:3" ht="19.5" customHeight="1" x14ac:dyDescent="0.3">
      <c r="A38" s="18" t="s">
        <v>145</v>
      </c>
      <c r="B38" s="10" t="s">
        <v>61</v>
      </c>
      <c r="C38" s="11">
        <f>SUM(C39:C41)</f>
        <v>24967800</v>
      </c>
    </row>
    <row r="39" spans="1:3" ht="20.25" customHeight="1" x14ac:dyDescent="0.3">
      <c r="A39" s="7" t="s">
        <v>62</v>
      </c>
      <c r="B39" s="8" t="s">
        <v>63</v>
      </c>
      <c r="C39" s="9">
        <v>905100</v>
      </c>
    </row>
    <row r="40" spans="1:3" ht="31.5" customHeight="1" x14ac:dyDescent="0.3">
      <c r="A40" s="7" t="s">
        <v>64</v>
      </c>
      <c r="B40" s="8" t="s">
        <v>65</v>
      </c>
      <c r="C40" s="9">
        <v>22562700</v>
      </c>
    </row>
    <row r="41" spans="1:3" ht="18.75" customHeight="1" x14ac:dyDescent="0.3">
      <c r="A41" s="7" t="s">
        <v>66</v>
      </c>
      <c r="B41" s="8" t="s">
        <v>67</v>
      </c>
      <c r="C41" s="9">
        <v>1500000</v>
      </c>
    </row>
    <row r="42" spans="1:3" ht="22.5" customHeight="1" x14ac:dyDescent="0.3">
      <c r="A42" s="18" t="s">
        <v>146</v>
      </c>
      <c r="B42" s="10" t="s">
        <v>68</v>
      </c>
      <c r="C42" s="11">
        <f>SUM(C43:C48)</f>
        <v>10387241234</v>
      </c>
    </row>
    <row r="43" spans="1:3" ht="18" customHeight="1" x14ac:dyDescent="0.3">
      <c r="A43" s="7" t="s">
        <v>69</v>
      </c>
      <c r="B43" s="8" t="s">
        <v>70</v>
      </c>
      <c r="C43" s="9">
        <v>2943196867</v>
      </c>
    </row>
    <row r="44" spans="1:3" ht="18" customHeight="1" x14ac:dyDescent="0.3">
      <c r="A44" s="7" t="s">
        <v>71</v>
      </c>
      <c r="B44" s="8" t="s">
        <v>72</v>
      </c>
      <c r="C44" s="9">
        <v>5707010577</v>
      </c>
    </row>
    <row r="45" spans="1:3" ht="18.75" customHeight="1" x14ac:dyDescent="0.3">
      <c r="A45" s="7" t="s">
        <v>73</v>
      </c>
      <c r="B45" s="8" t="s">
        <v>74</v>
      </c>
      <c r="C45" s="9">
        <v>1124276450</v>
      </c>
    </row>
    <row r="46" spans="1:3" ht="32.25" customHeight="1" x14ac:dyDescent="0.3">
      <c r="A46" s="7" t="s">
        <v>75</v>
      </c>
      <c r="B46" s="8" t="s">
        <v>76</v>
      </c>
      <c r="C46" s="9">
        <v>127778520</v>
      </c>
    </row>
    <row r="47" spans="1:3" ht="18" customHeight="1" x14ac:dyDescent="0.3">
      <c r="A47" s="7" t="s">
        <v>77</v>
      </c>
      <c r="B47" s="8" t="s">
        <v>78</v>
      </c>
      <c r="C47" s="9">
        <v>181147820</v>
      </c>
    </row>
    <row r="48" spans="1:3" ht="21" customHeight="1" x14ac:dyDescent="0.3">
      <c r="A48" s="7" t="s">
        <v>79</v>
      </c>
      <c r="B48" s="8" t="s">
        <v>80</v>
      </c>
      <c r="C48" s="9">
        <v>303831000</v>
      </c>
    </row>
    <row r="49" spans="1:3" ht="20.25" customHeight="1" x14ac:dyDescent="0.3">
      <c r="A49" s="18" t="s">
        <v>147</v>
      </c>
      <c r="B49" s="10" t="s">
        <v>81</v>
      </c>
      <c r="C49" s="11">
        <f>SUM(C50:C51)</f>
        <v>439539940</v>
      </c>
    </row>
    <row r="50" spans="1:3" ht="21" customHeight="1" x14ac:dyDescent="0.3">
      <c r="A50" s="7" t="s">
        <v>82</v>
      </c>
      <c r="B50" s="8" t="s">
        <v>83</v>
      </c>
      <c r="C50" s="9">
        <v>401447340</v>
      </c>
    </row>
    <row r="51" spans="1:3" ht="19.5" customHeight="1" x14ac:dyDescent="0.3">
      <c r="A51" s="7" t="s">
        <v>84</v>
      </c>
      <c r="B51" s="8" t="s">
        <v>85</v>
      </c>
      <c r="C51" s="9">
        <v>38092600</v>
      </c>
    </row>
    <row r="52" spans="1:3" ht="19.5" customHeight="1" x14ac:dyDescent="0.3">
      <c r="A52" s="18" t="s">
        <v>148</v>
      </c>
      <c r="B52" s="10" t="s">
        <v>86</v>
      </c>
      <c r="C52" s="11">
        <f>SUM(C53:C58)</f>
        <v>7045242500</v>
      </c>
    </row>
    <row r="53" spans="1:3" ht="20.25" customHeight="1" x14ac:dyDescent="0.3">
      <c r="A53" s="7" t="s">
        <v>87</v>
      </c>
      <c r="B53" s="8" t="s">
        <v>88</v>
      </c>
      <c r="C53" s="9">
        <v>1003630074</v>
      </c>
    </row>
    <row r="54" spans="1:3" ht="20.25" customHeight="1" x14ac:dyDescent="0.3">
      <c r="A54" s="7" t="s">
        <v>89</v>
      </c>
      <c r="B54" s="8" t="s">
        <v>90</v>
      </c>
      <c r="C54" s="9">
        <v>443166548</v>
      </c>
    </row>
    <row r="55" spans="1:3" ht="19.5" customHeight="1" x14ac:dyDescent="0.3">
      <c r="A55" s="7" t="s">
        <v>91</v>
      </c>
      <c r="B55" s="8" t="s">
        <v>92</v>
      </c>
      <c r="C55" s="9">
        <v>34392200</v>
      </c>
    </row>
    <row r="56" spans="1:3" ht="18.75" customHeight="1" x14ac:dyDescent="0.3">
      <c r="A56" s="7" t="s">
        <v>93</v>
      </c>
      <c r="B56" s="8" t="s">
        <v>94</v>
      </c>
      <c r="C56" s="9">
        <v>125230223</v>
      </c>
    </row>
    <row r="57" spans="1:3" ht="35.25" customHeight="1" x14ac:dyDescent="0.3">
      <c r="A57" s="7" t="s">
        <v>95</v>
      </c>
      <c r="B57" s="8" t="s">
        <v>96</v>
      </c>
      <c r="C57" s="9">
        <v>88495973</v>
      </c>
    </row>
    <row r="58" spans="1:3" ht="18" customHeight="1" x14ac:dyDescent="0.3">
      <c r="A58" s="7" t="s">
        <v>97</v>
      </c>
      <c r="B58" s="8" t="s">
        <v>98</v>
      </c>
      <c r="C58" s="9">
        <v>5350327482</v>
      </c>
    </row>
    <row r="59" spans="1:3" ht="22.5" customHeight="1" x14ac:dyDescent="0.3">
      <c r="A59" s="18" t="s">
        <v>149</v>
      </c>
      <c r="B59" s="10" t="s">
        <v>99</v>
      </c>
      <c r="C59" s="11">
        <f>SUM(C60:C64)</f>
        <v>8985393734</v>
      </c>
    </row>
    <row r="60" spans="1:3" ht="19.5" customHeight="1" x14ac:dyDescent="0.3">
      <c r="A60" s="7" t="s">
        <v>100</v>
      </c>
      <c r="B60" s="8" t="s">
        <v>101</v>
      </c>
      <c r="C60" s="9">
        <v>241309200</v>
      </c>
    </row>
    <row r="61" spans="1:3" ht="18.75" customHeight="1" x14ac:dyDescent="0.3">
      <c r="A61" s="7" t="s">
        <v>102</v>
      </c>
      <c r="B61" s="8" t="s">
        <v>103</v>
      </c>
      <c r="C61" s="9">
        <v>1353504680</v>
      </c>
    </row>
    <row r="62" spans="1:3" ht="19.5" customHeight="1" x14ac:dyDescent="0.3">
      <c r="A62" s="7" t="s">
        <v>104</v>
      </c>
      <c r="B62" s="8" t="s">
        <v>105</v>
      </c>
      <c r="C62" s="9">
        <v>6683008265</v>
      </c>
    </row>
    <row r="63" spans="1:3" ht="20.25" customHeight="1" x14ac:dyDescent="0.3">
      <c r="A63" s="7" t="s">
        <v>106</v>
      </c>
      <c r="B63" s="8" t="s">
        <v>107</v>
      </c>
      <c r="C63" s="9">
        <v>275951500</v>
      </c>
    </row>
    <row r="64" spans="1:3" ht="18.75" customHeight="1" x14ac:dyDescent="0.3">
      <c r="A64" s="7" t="s">
        <v>108</v>
      </c>
      <c r="B64" s="8" t="s">
        <v>109</v>
      </c>
      <c r="C64" s="9">
        <v>431620089</v>
      </c>
    </row>
    <row r="65" spans="1:3" ht="20.25" customHeight="1" x14ac:dyDescent="0.3">
      <c r="A65" s="18" t="s">
        <v>150</v>
      </c>
      <c r="B65" s="10" t="s">
        <v>110</v>
      </c>
      <c r="C65" s="11">
        <f>SUM(C66:C69)</f>
        <v>534682881</v>
      </c>
    </row>
    <row r="66" spans="1:3" ht="18.75" customHeight="1" x14ac:dyDescent="0.3">
      <c r="A66" s="7" t="s">
        <v>111</v>
      </c>
      <c r="B66" s="8" t="s">
        <v>112</v>
      </c>
      <c r="C66" s="9">
        <v>65585072</v>
      </c>
    </row>
    <row r="67" spans="1:3" ht="18" customHeight="1" x14ac:dyDescent="0.3">
      <c r="A67" s="7" t="s">
        <v>113</v>
      </c>
      <c r="B67" s="8" t="s">
        <v>114</v>
      </c>
      <c r="C67" s="9">
        <v>364521500</v>
      </c>
    </row>
    <row r="68" spans="1:3" ht="20.25" customHeight="1" x14ac:dyDescent="0.3">
      <c r="A68" s="7" t="s">
        <v>115</v>
      </c>
      <c r="B68" s="8" t="s">
        <v>116</v>
      </c>
      <c r="C68" s="9">
        <v>79740909</v>
      </c>
    </row>
    <row r="69" spans="1:3" ht="18" customHeight="1" x14ac:dyDescent="0.3">
      <c r="A69" s="7" t="s">
        <v>117</v>
      </c>
      <c r="B69" s="8" t="s">
        <v>118</v>
      </c>
      <c r="C69" s="9">
        <v>24835400</v>
      </c>
    </row>
    <row r="70" spans="1:3" ht="21.75" customHeight="1" x14ac:dyDescent="0.3">
      <c r="A70" s="18" t="s">
        <v>151</v>
      </c>
      <c r="B70" s="10" t="s">
        <v>119</v>
      </c>
      <c r="C70" s="11">
        <f>SUM(C71:C73)</f>
        <v>204755700</v>
      </c>
    </row>
    <row r="71" spans="1:3" ht="18.75" customHeight="1" x14ac:dyDescent="0.3">
      <c r="A71" s="7" t="s">
        <v>120</v>
      </c>
      <c r="B71" s="8" t="s">
        <v>121</v>
      </c>
      <c r="C71" s="9">
        <v>156706000</v>
      </c>
    </row>
    <row r="72" spans="1:3" ht="18" customHeight="1" x14ac:dyDescent="0.3">
      <c r="A72" s="7" t="s">
        <v>122</v>
      </c>
      <c r="B72" s="8" t="s">
        <v>123</v>
      </c>
      <c r="C72" s="9">
        <v>43808700</v>
      </c>
    </row>
    <row r="73" spans="1:3" ht="20.25" customHeight="1" x14ac:dyDescent="0.3">
      <c r="A73" s="7" t="s">
        <v>124</v>
      </c>
      <c r="B73" s="8" t="s">
        <v>125</v>
      </c>
      <c r="C73" s="9">
        <v>4241000</v>
      </c>
    </row>
    <row r="74" spans="1:3" ht="36.75" customHeight="1" x14ac:dyDescent="0.3">
      <c r="A74" s="18" t="s">
        <v>152</v>
      </c>
      <c r="B74" s="10" t="s">
        <v>126</v>
      </c>
      <c r="C74" s="11">
        <f>SUM(C75)</f>
        <v>1055832000</v>
      </c>
    </row>
    <row r="75" spans="1:3" ht="32.25" customHeight="1" x14ac:dyDescent="0.3">
      <c r="A75" s="7" t="s">
        <v>127</v>
      </c>
      <c r="B75" s="8" t="s">
        <v>128</v>
      </c>
      <c r="C75" s="9">
        <v>1055832000</v>
      </c>
    </row>
    <row r="76" spans="1:3" ht="48.75" customHeight="1" x14ac:dyDescent="0.3">
      <c r="A76" s="18" t="s">
        <v>153</v>
      </c>
      <c r="B76" s="10" t="s">
        <v>129</v>
      </c>
      <c r="C76" s="11">
        <f>SUM(C77:C79)</f>
        <v>1517195688.99</v>
      </c>
    </row>
    <row r="77" spans="1:3" ht="49.5" customHeight="1" x14ac:dyDescent="0.3">
      <c r="A77" s="7" t="s">
        <v>130</v>
      </c>
      <c r="B77" s="8" t="s">
        <v>131</v>
      </c>
      <c r="C77" s="9">
        <v>394235574</v>
      </c>
    </row>
    <row r="78" spans="1:3" ht="18" customHeight="1" x14ac:dyDescent="0.3">
      <c r="A78" s="7" t="s">
        <v>132</v>
      </c>
      <c r="B78" s="8" t="s">
        <v>133</v>
      </c>
      <c r="C78" s="9">
        <v>268730000</v>
      </c>
    </row>
    <row r="79" spans="1:3" ht="18" customHeight="1" x14ac:dyDescent="0.3">
      <c r="A79" s="7" t="s">
        <v>134</v>
      </c>
      <c r="B79" s="8" t="s">
        <v>135</v>
      </c>
      <c r="C79" s="9">
        <v>854230114.99000001</v>
      </c>
    </row>
    <row r="80" spans="1:3" s="15" customFormat="1" ht="28.95" customHeight="1" thickBot="1" x14ac:dyDescent="0.35">
      <c r="A80" s="12" t="s">
        <v>138</v>
      </c>
      <c r="B80" s="13" t="s">
        <v>0</v>
      </c>
      <c r="C80" s="14">
        <f>C6+C16+C18+C23+C33+C38+C42+C49+C52+C59+C65+C70+C74+C76</f>
        <v>42930230499.999992</v>
      </c>
    </row>
  </sheetData>
  <mergeCells count="1">
    <mergeCell ref="A2:C2"/>
  </mergeCells>
  <printOptions horizontalCentered="1"/>
  <pageMargins left="0.59055118110236227" right="0.39370078740157483" top="0.59055118110236227" bottom="0.39370078740157483" header="0.31496062992125984" footer="0.31496062992125984"/>
  <pageSetup paperSize="9" firstPageNumber="46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2015-11-12T02:20:11Z</dcterms:modified>
</cp:coreProperties>
</file>